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8_{14AAE5D2-C1AB-4CBF-93A2-2C89CE1F4912}" xr6:coauthVersionLast="47" xr6:coauthVersionMax="47" xr10:uidLastSave="{00000000-0000-0000-0000-000000000000}"/>
  <bookViews>
    <workbookView xWindow="1950" yWindow="1215" windowWidth="17625" windowHeight="14985" xr2:uid="{4DA39F0E-ACAF-4BF3-9658-865F36F993F5}"/>
  </bookViews>
  <sheets>
    <sheet name="02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M33" i="1" l="1"/>
  <c r="L33" i="1"/>
  <c r="J33" i="1"/>
  <c r="C4" i="1"/>
  <c r="B4" i="1"/>
</calcChain>
</file>

<file path=xl/sharedStrings.xml><?xml version="1.0" encoding="utf-8"?>
<sst xmlns="http://schemas.openxmlformats.org/spreadsheetml/2006/main" count="123" uniqueCount="89">
  <si>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</si>
  <si>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</si>
  <si>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เงินสดและรายการเทียบเท่าเงินสด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</si>
  <si>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</si>
  <si>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</si>
  <si>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</si>
  <si>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</si>
  <si>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เงินฝากไม่มีรายตัว</t>
  </si>
  <si>
    <t>ศูนย์การศึกษาพิเศษ ประจำจังหวัดปทุมธานี</t>
  </si>
  <si>
    <t>-</t>
  </si>
  <si>
    <t>2. ลูกหนี้อื่นระยะสั้น ที่มียอดค้างนาน</t>
  </si>
  <si>
    <t>ลูกหนี้เงินยืมนอกงบประมาณฝากธนาคารพาณิชย์ (1102010108)</t>
  </si>
  <si>
    <t>รหัสหน่วยเบิก</t>
  </si>
  <si>
    <t>ชื่อหน่วยงาน</t>
  </si>
  <si>
    <t>รายการ</t>
  </si>
  <si>
    <t>เลขที่สัญญายืมเงิน</t>
  </si>
  <si>
    <t>วันที่รับเงิน/วันที่ผ่านรายการ</t>
  </si>
  <si>
    <t>วันครบกำหนด</t>
  </si>
  <si>
    <t>ชื่อผู้ยืม</t>
  </si>
  <si>
    <t>รายละเอียด/โครงการที่ยืม</t>
  </si>
  <si>
    <t>ยังไม่ถึงกำหนดชำระ</t>
  </si>
  <si>
    <t>เกินกำหนดชำระ
ไม่เกิน 15 วัน</t>
  </si>
  <si>
    <t>เกินกำหนดชำระเกินกว่า 15 วัน</t>
  </si>
  <si>
    <t>รวมยอดคงค้าง  
ณ วันที่ 30 กันยายน 2568</t>
  </si>
  <si>
    <t>ค้างเกิน 1 ปี</t>
  </si>
  <si>
    <t xml:space="preserve">ศูนย์การศึกษาพิเศษประจำจังหวัดปทุมธานี </t>
  </si>
  <si>
    <t>33/2568</t>
  </si>
  <si>
    <t>ยืมเงินค่าอาหารกลางวัน ลูกหนี้เงินยืมนางสาววรทิพย์ ปลื้มสกุลไทย</t>
  </si>
  <si>
    <t>45/2568</t>
  </si>
  <si>
    <t>ยืมเงินจัดกิจกรรมวันเฉลิมพระชนมพรรษาสมเด็จพระนางเจ้าสุทธิดาลูกหนี้เงินยืมนางสาวเกษราภรณ์ กลิ่นชื่น</t>
  </si>
  <si>
    <t>46/2568</t>
  </si>
  <si>
    <t>49/2568</t>
  </si>
  <si>
    <t xml:space="preserve">ยืมค่าอาหารกลางวันหน่วยบริการเมือง </t>
  </si>
  <si>
    <t>50/2568</t>
  </si>
  <si>
    <t>ยืมเงินค่าอาหารกลางวัน หน่วบบริการลูกกา</t>
  </si>
  <si>
    <t>51/2568</t>
  </si>
  <si>
    <t>52/2568</t>
  </si>
  <si>
    <t>55/2568</t>
  </si>
  <si>
    <t>60/2568</t>
  </si>
  <si>
    <t>ยืมเงินค่าอาหารกลางวันหน่วยบริการเมือง</t>
  </si>
  <si>
    <t>61/3568</t>
  </si>
  <si>
    <t>ยืมเงินค่าอาหารกลางวันหน่วยบริการลำลูกกา</t>
  </si>
  <si>
    <t>64/2568</t>
  </si>
  <si>
    <t>66/2658</t>
  </si>
  <si>
    <t>68/2568</t>
  </si>
  <si>
    <t>69/2568</t>
  </si>
  <si>
    <t>ยืมเงินค่าอาหารกลางวัน ลูกหนี้เงินยืมนางสาววรทิพย์ ปลื้มสกุลไทย รอบ1</t>
  </si>
  <si>
    <t>71/2568</t>
  </si>
  <si>
    <t>ยืมเงินค่าอาหารหน่วยเมือง ลำลูกกา หนองเสือ</t>
  </si>
  <si>
    <t>73/2568</t>
  </si>
  <si>
    <t>ยืมเงินค่าอาหารกลางวัน ลูกหนี้เงินยืมนางสาววรทิพย์ ปลื้มสกุลไทย รอบ2</t>
  </si>
  <si>
    <t xml:space="preserve">3. สินทรัพย์ไม่ระบุรายละเอียด </t>
  </si>
  <si>
    <t>ค่าเสื่อมราคาสะสมไม่มีการเคลื่อนไหวและราคาทุนสุทธิมียอดคงเหลือมากกว่า 2,000 บาท</t>
  </si>
  <si>
    <t>หน่วยเบิกจ่าย</t>
  </si>
  <si>
    <t>ชื่อหน่วยเบิกจ่าย</t>
  </si>
  <si>
    <t>ชื่อบัญชี</t>
  </si>
  <si>
    <t>ยอดคงเหลือ ณ 30 ก.ย. 68</t>
  </si>
  <si>
    <t>ราคาทุน</t>
  </si>
  <si>
    <t>คสส.ต้นงวด</t>
  </si>
  <si>
    <t>คสส.ปลายงวด</t>
  </si>
  <si>
    <t>คสส.ในงวด</t>
  </si>
  <si>
    <t>ทุน(สุทธิ)</t>
  </si>
  <si>
    <t>ครุภัณฑ์ไม่ระบุฯ</t>
  </si>
  <si>
    <t>4. บัญชีงานระหว่างก่อสร้างค้างนาน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</si>
  <si>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</si>
  <si>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</si>
  <si>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</si>
  <si>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</si>
  <si>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</si>
  <si>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</si>
  <si>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</si>
  <si>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</si>
  <si>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</si>
  <si>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</si>
  <si>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</si>
  <si>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</si>
  <si>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</si>
  <si>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</si>
  <si>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</si>
  <si>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</si>
  <si>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05.10.2565</t>
  </si>
  <si>
    <t>ก่อสร้างอาคารธาราบำบัด</t>
  </si>
  <si>
    <t>21.11.2565</t>
  </si>
  <si>
    <t>20.03.2566</t>
  </si>
  <si>
    <t>ก่อสร้างอาคารห้องสมุด</t>
  </si>
  <si>
    <t>24.01.2566</t>
  </si>
  <si>
    <t>05.06.2566</t>
  </si>
  <si>
    <t>04.10.2565</t>
  </si>
  <si>
    <t>ค่าเสาเข็ม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</si>
</sst>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-* #,##0.00_-;\-* #,##0.00_-;_-* &quot;-&quot;??_-;_-@"/>
    <numFmt numFmtId="166" formatCode="[$-101041E]d\ mmm\ yy;@"/>
    <numFmt numFmtId="167" formatCode="#,##0.00;\(#,##0.00\)"/>
    <numFmt numFmtId="168" formatCode="000000000000"/>
  </numFmts>
  <fonts count="12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  <font>
      <sz val="11"/>
      <color theme="1"/>
      <name val="Tahoma"/>
      <family val="2"/>
      <charset val="222"/>
    </font>
    <font>
      <sz val="16"/>
      <color theme="1"/>
      <name val="TH SarabunPSK"/>
      <family val="2"/>
      <charset val="222"/>
    </font>
    <font>
      <sz val="16"/>
      <name val="TH Sarabun New"/>
      <family val="2"/>
      <charset val="222"/>
    </font>
    <font>
      <b/>
      <sz val="16"/>
      <name val="TH SarabunPSK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FEF2CB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6" fillId="0" borderId="3" xfId="2" applyFont="1" applyBorder="1"/>
    <xf numFmtId="0" fontId="6" fillId="0" borderId="4" xfId="2" applyFont="1" applyBorder="1"/>
    <xf numFmtId="0" fontId="2" fillId="0" borderId="5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/>
    </xf>
    <xf numFmtId="0" fontId="7" fillId="0" borderId="6" xfId="2" applyFont="1" applyBorder="1" applyAlignment="1">
      <alignment vertical="center"/>
    </xf>
    <xf numFmtId="0" fontId="3" fillId="0" borderId="6" xfId="2" applyFont="1" applyBorder="1" applyAlignment="1">
      <alignment vertical="center"/>
    </xf>
    <xf numFmtId="164" fontId="3" fillId="0" borderId="6" xfId="2" applyNumberFormat="1" applyFont="1" applyBorder="1" applyAlignment="1">
      <alignment vertical="center"/>
    </xf>
    <xf numFmtId="0" fontId="3" fillId="0" borderId="6" xfId="2" applyFont="1" applyBorder="1" applyAlignment="1">
      <alignment horizontal="center" vertical="center"/>
    </xf>
    <xf numFmtId="49" fontId="3" fillId="0" borderId="6" xfId="2" applyNumberFormat="1" applyFont="1" applyBorder="1" applyAlignment="1">
      <alignment horizontal="center" vertical="center"/>
    </xf>
    <xf numFmtId="165" fontId="3" fillId="0" borderId="6" xfId="2" applyNumberFormat="1" applyFont="1" applyBorder="1" applyAlignment="1">
      <alignment vertical="center"/>
    </xf>
    <xf numFmtId="0" fontId="4" fillId="0" borderId="7" xfId="3" applyFont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 wrapText="1"/>
    </xf>
    <xf numFmtId="43" fontId="4" fillId="0" borderId="7" xfId="5" applyFont="1" applyFill="1" applyBorder="1" applyAlignment="1">
      <alignment horizontal="center" vertical="center" wrapText="1"/>
    </xf>
    <xf numFmtId="43" fontId="4" fillId="3" borderId="9" xfId="5" applyFont="1" applyFill="1" applyBorder="1" applyAlignment="1">
      <alignment horizontal="center" vertical="center" wrapText="1"/>
    </xf>
    <xf numFmtId="0" fontId="9" fillId="2" borderId="10" xfId="3" applyFont="1" applyFill="1" applyBorder="1" applyAlignment="1">
      <alignment horizontal="center" vertical="top"/>
    </xf>
    <xf numFmtId="0" fontId="9" fillId="2" borderId="10" xfId="3" applyFont="1" applyFill="1" applyBorder="1" applyAlignment="1">
      <alignment horizontal="left" vertical="top"/>
    </xf>
    <xf numFmtId="165" fontId="9" fillId="2" borderId="10" xfId="0" applyNumberFormat="1" applyFont="1" applyFill="1" applyBorder="1" applyAlignment="1">
      <alignment horizontal="center" vertical="top"/>
    </xf>
    <xf numFmtId="166" fontId="10" fillId="0" borderId="10" xfId="0" applyNumberFormat="1" applyFont="1" applyBorder="1" applyAlignment="1">
      <alignment horizontal="center" vertical="top"/>
    </xf>
    <xf numFmtId="0" fontId="9" fillId="2" borderId="10" xfId="0" applyFont="1" applyFill="1" applyBorder="1" applyAlignment="1">
      <alignment vertical="top"/>
    </xf>
    <xf numFmtId="0" fontId="9" fillId="2" borderId="10" xfId="0" applyFont="1" applyFill="1" applyBorder="1" applyAlignment="1">
      <alignment horizontal="left" vertical="top" wrapText="1"/>
    </xf>
    <xf numFmtId="164" fontId="9" fillId="2" borderId="10" xfId="1" applyFont="1" applyFill="1" applyBorder="1" applyAlignment="1">
      <alignment horizontal="center" vertical="center" wrapText="1"/>
    </xf>
    <xf numFmtId="164" fontId="9" fillId="0" borderId="10" xfId="1" applyFont="1" applyBorder="1" applyAlignment="1">
      <alignment horizontal="right" vertical="center"/>
    </xf>
    <xf numFmtId="164" fontId="9" fillId="2" borderId="10" xfId="1" applyFont="1" applyFill="1" applyBorder="1" applyAlignment="1">
      <alignment horizontal="right" vertical="center"/>
    </xf>
    <xf numFmtId="0" fontId="9" fillId="2" borderId="10" xfId="3" applyFont="1" applyFill="1" applyBorder="1" applyAlignment="1">
      <alignment vertical="top"/>
    </xf>
    <xf numFmtId="166" fontId="10" fillId="2" borderId="10" xfId="0" applyNumberFormat="1" applyFont="1" applyFill="1" applyBorder="1" applyAlignment="1">
      <alignment horizontal="center" vertical="top"/>
    </xf>
    <xf numFmtId="166" fontId="10" fillId="0" borderId="11" xfId="0" applyNumberFormat="1" applyFont="1" applyBorder="1" applyAlignment="1">
      <alignment horizontal="center" vertical="top"/>
    </xf>
    <xf numFmtId="0" fontId="4" fillId="2" borderId="11" xfId="3" applyFont="1" applyFill="1" applyBorder="1" applyAlignment="1">
      <alignment horizontal="center"/>
    </xf>
    <xf numFmtId="0" fontId="4" fillId="2" borderId="12" xfId="3" applyFont="1" applyFill="1" applyBorder="1" applyAlignment="1">
      <alignment horizontal="center"/>
    </xf>
    <xf numFmtId="0" fontId="4" fillId="2" borderId="13" xfId="3" applyFont="1" applyFill="1" applyBorder="1" applyAlignment="1">
      <alignment horizontal="center"/>
    </xf>
    <xf numFmtId="164" fontId="4" fillId="2" borderId="10" xfId="1" applyFont="1" applyFill="1" applyBorder="1" applyAlignment="1">
      <alignment horizontal="center"/>
    </xf>
    <xf numFmtId="43" fontId="4" fillId="2" borderId="10" xfId="3" applyNumberFormat="1" applyFont="1" applyFill="1" applyBorder="1" applyAlignment="1">
      <alignment horizontal="center"/>
    </xf>
    <xf numFmtId="0" fontId="4" fillId="0" borderId="0" xfId="2" applyFont="1" applyAlignment="1">
      <alignment horizontal="right" vertical="center"/>
    </xf>
    <xf numFmtId="0" fontId="2" fillId="4" borderId="1" xfId="2" applyFont="1" applyFill="1" applyBorder="1" applyAlignment="1">
      <alignment horizontal="center" vertical="center"/>
    </xf>
    <xf numFmtId="0" fontId="2" fillId="4" borderId="2" xfId="2" applyFont="1" applyFill="1" applyBorder="1" applyAlignment="1">
      <alignment horizontal="center"/>
    </xf>
    <xf numFmtId="0" fontId="6" fillId="2" borderId="3" xfId="2" applyFont="1" applyFill="1" applyBorder="1"/>
    <xf numFmtId="0" fontId="6" fillId="2" borderId="4" xfId="2" applyFont="1" applyFill="1" applyBorder="1"/>
    <xf numFmtId="0" fontId="6" fillId="2" borderId="5" xfId="2" applyFont="1" applyFill="1" applyBorder="1"/>
    <xf numFmtId="164" fontId="2" fillId="4" borderId="6" xfId="2" applyNumberFormat="1" applyFont="1" applyFill="1" applyBorder="1" applyAlignment="1">
      <alignment horizontal="center" vertical="center"/>
    </xf>
    <xf numFmtId="49" fontId="2" fillId="4" borderId="6" xfId="2" applyNumberFormat="1" applyFont="1" applyFill="1" applyBorder="1" applyAlignment="1">
      <alignment horizontal="center" vertical="center"/>
    </xf>
    <xf numFmtId="0" fontId="2" fillId="4" borderId="6" xfId="2" applyFont="1" applyFill="1" applyBorder="1" applyAlignment="1">
      <alignment horizontal="center" vertical="center"/>
    </xf>
    <xf numFmtId="0" fontId="3" fillId="0" borderId="6" xfId="2" applyFont="1" applyBorder="1" applyAlignment="1">
      <alignment horizontal="center"/>
    </xf>
    <xf numFmtId="0" fontId="3" fillId="0" borderId="6" xfId="2" applyFont="1" applyBorder="1" applyAlignment="1">
      <alignment horizontal="left"/>
    </xf>
    <xf numFmtId="0" fontId="3" fillId="0" borderId="6" xfId="2" applyFont="1" applyBorder="1"/>
    <xf numFmtId="164" fontId="3" fillId="0" borderId="6" xfId="2" applyNumberFormat="1" applyFont="1" applyBorder="1"/>
    <xf numFmtId="0" fontId="2" fillId="0" borderId="0" xfId="0" applyFont="1"/>
    <xf numFmtId="0" fontId="3" fillId="0" borderId="0" xfId="0" applyFont="1" applyAlignment="1">
      <alignment shrinkToFit="1"/>
    </xf>
    <xf numFmtId="43" fontId="2" fillId="0" borderId="0" xfId="0" applyNumberFormat="1" applyFont="1" applyAlignment="1">
      <alignment horizontal="right"/>
    </xf>
    <xf numFmtId="0" fontId="2" fillId="0" borderId="14" xfId="6" applyFont="1" applyBorder="1" applyAlignment="1">
      <alignment horizontal="center" vertical="center"/>
    </xf>
    <xf numFmtId="0" fontId="2" fillId="0" borderId="10" xfId="6" applyFont="1" applyBorder="1" applyAlignment="1">
      <alignment horizontal="center" vertical="center"/>
    </xf>
    <xf numFmtId="43" fontId="2" fillId="0" borderId="12" xfId="7" applyFont="1" applyFill="1" applyBorder="1" applyAlignment="1">
      <alignment horizontal="centerContinuous"/>
    </xf>
    <xf numFmtId="43" fontId="2" fillId="0" borderId="13" xfId="7" applyFont="1" applyFill="1" applyBorder="1" applyAlignment="1">
      <alignment horizontal="centerContinuous"/>
    </xf>
    <xf numFmtId="0" fontId="2" fillId="0" borderId="15" xfId="6" applyFont="1" applyBorder="1" applyAlignment="1">
      <alignment horizontal="center" vertical="center"/>
    </xf>
    <xf numFmtId="43" fontId="2" fillId="0" borderId="13" xfId="7" applyFont="1" applyFill="1" applyBorder="1" applyAlignment="1">
      <alignment horizontal="center"/>
    </xf>
    <xf numFmtId="43" fontId="2" fillId="0" borderId="10" xfId="7" applyFont="1" applyFill="1" applyBorder="1" applyAlignment="1">
      <alignment horizontal="center"/>
    </xf>
    <xf numFmtId="0" fontId="3" fillId="0" borderId="16" xfId="6" applyFont="1" applyBorder="1" applyAlignment="1">
      <alignment horizontal="center"/>
    </xf>
    <xf numFmtId="0" fontId="3" fillId="0" borderId="16" xfId="6" applyFont="1" applyBorder="1"/>
    <xf numFmtId="167" fontId="3" fillId="0" borderId="16" xfId="7" applyNumberFormat="1" applyFont="1" applyFill="1" applyBorder="1"/>
    <xf numFmtId="0" fontId="11" fillId="0" borderId="10" xfId="0" applyFont="1" applyBorder="1" applyAlignment="1">
      <alignment horizontal="center"/>
    </xf>
    <xf numFmtId="0" fontId="3" fillId="0" borderId="10" xfId="6" applyFont="1" applyBorder="1" applyAlignment="1">
      <alignment horizontal="center"/>
    </xf>
    <xf numFmtId="168" fontId="9" fillId="0" borderId="10" xfId="0" applyNumberFormat="1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0" xfId="0" applyFont="1" applyBorder="1"/>
    <xf numFmtId="164" fontId="9" fillId="0" borderId="10" xfId="1" applyFont="1" applyBorder="1"/>
    <xf numFmtId="2" fontId="9" fillId="0" borderId="10" xfId="1" applyNumberFormat="1" applyFont="1" applyBorder="1"/>
  </cellXfs>
  <cellStyles count="8">
    <cellStyle name="Comma" xfId="1" builtinId="3"/>
    <cellStyle name="Comma 2 2" xfId="7" xr:uid="{2D682BE8-8725-4283-B8ED-2D373A5B3264}"/>
    <cellStyle name="Normal" xfId="0" builtinId="0"/>
    <cellStyle name="Normal 2 2" xfId="6" xr:uid="{2509A660-6BE5-4560-A6EC-51B0D04B646F}"/>
    <cellStyle name="Normal 3" xfId="2" xr:uid="{E90E9322-ACF6-487E-904B-C1B3E59A2FB5}"/>
    <cellStyle name="จุลภาค 4" xfId="5" xr:uid="{80025C40-9DD7-4783-BFFE-31558EA46B81}"/>
    <cellStyle name="ปกติ 3 3" xfId="4" xr:uid="{3584DFD8-4560-455E-A231-747208EAFA2A}"/>
    <cellStyle name="ปกติ 6" xfId="3" xr:uid="{A2B0B6DD-E97D-41F2-8006-515938BB2A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D15E7-2036-4999-A8F1-192ED2D5EF59}">
  <sheetPr>
    <tabColor theme="5"/>
  </sheetPr>
  <dimension ref="A1:N57"/>
  <sheetViews>
    <sheetView tabSelected="1" topLeftCell="A51" workbookViewId="0">
      <selection activeCell="C50" sqref="C50"/>
    </sheetView>
  </sheetViews>
  <sheetFormatPr defaultColWidth="9" defaultRowHeight="21" x14ac:dyDescent="0.35"/>
  <cols>
    <col min="1" max="1" width="9" style="2"/>
    <col min="2" max="2" width="15" style="2" bestFit="1" customWidth="1"/>
    <col min="3" max="3" width="18.5" style="2" customWidth="1"/>
    <col min="4" max="4" width="19.125" style="2" customWidth="1"/>
    <col min="5" max="5" width="15.625" style="2" customWidth="1"/>
    <col min="6" max="6" width="15.5" style="2" customWidth="1"/>
    <col min="7" max="7" width="13.625" style="2" customWidth="1"/>
    <col min="8" max="8" width="13.25" style="2" customWidth="1"/>
    <col min="9" max="9" width="27.375" style="2" customWidth="1"/>
    <col min="10" max="10" width="12" style="2" customWidth="1"/>
    <col min="11" max="11" width="11.25" style="2" customWidth="1"/>
    <col min="12" max="12" width="15.125" style="2" customWidth="1"/>
    <col min="13" max="13" width="15.25" style="2" customWidth="1"/>
    <col min="14" max="14" width="13.125" style="2" customWidth="1"/>
    <col min="15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B11</f>
        <v>2000400029</v>
      </c>
      <c r="C4" s="4" t="str">
        <f>C11</f>
        <v>ศูนย์การศึกษาพิเศษ ประจำจังหวัดปทุมธานี</v>
      </c>
    </row>
    <row r="6" spans="1:14" x14ac:dyDescent="0.35">
      <c r="A6" s="5" t="s">
        <v>2</v>
      </c>
      <c r="B6" s="5"/>
      <c r="C6" s="5"/>
    </row>
    <row r="7" spans="1:14" x14ac:dyDescent="0.35">
      <c r="B7" s="6"/>
      <c r="C7" s="6"/>
      <c r="D7" s="6"/>
      <c r="E7" s="6"/>
      <c r="F7" s="6"/>
      <c r="G7" s="6"/>
      <c r="H7" s="7"/>
      <c r="I7" s="7"/>
      <c r="J7" s="7"/>
      <c r="K7" s="7"/>
      <c r="L7" s="7"/>
      <c r="M7" s="7"/>
      <c r="N7" s="8" t="s">
        <v>3</v>
      </c>
    </row>
    <row r="8" spans="1:14" x14ac:dyDescent="0.35">
      <c r="B8" s="9" t="s">
        <v>4</v>
      </c>
      <c r="C8" s="9" t="s">
        <v>5</v>
      </c>
      <c r="D8" s="10" t="s">
        <v>6</v>
      </c>
      <c r="E8" s="11"/>
      <c r="F8" s="11"/>
      <c r="G8" s="11"/>
      <c r="H8" s="11"/>
      <c r="I8" s="11"/>
      <c r="J8" s="11"/>
      <c r="K8" s="11"/>
      <c r="L8" s="11"/>
      <c r="M8" s="11"/>
      <c r="N8" s="12"/>
    </row>
    <row r="9" spans="1:14" x14ac:dyDescent="0.35">
      <c r="B9" s="13"/>
      <c r="C9" s="13"/>
      <c r="D9" s="14">
        <v>2558</v>
      </c>
      <c r="E9" s="14">
        <v>2559</v>
      </c>
      <c r="F9" s="14">
        <v>2560</v>
      </c>
      <c r="G9" s="14">
        <v>2561</v>
      </c>
      <c r="H9" s="14">
        <v>2562</v>
      </c>
      <c r="I9" s="14">
        <v>2563</v>
      </c>
      <c r="J9" s="14">
        <v>2564</v>
      </c>
      <c r="K9" s="14">
        <v>2565</v>
      </c>
      <c r="L9" s="14">
        <v>2566</v>
      </c>
      <c r="M9" s="14">
        <v>2567</v>
      </c>
      <c r="N9" s="14">
        <v>2568</v>
      </c>
    </row>
    <row r="10" spans="1:14" x14ac:dyDescent="0.35">
      <c r="B10" s="15">
        <v>1101030199</v>
      </c>
      <c r="C10" s="16" t="s">
        <v>7</v>
      </c>
      <c r="D10" s="17"/>
      <c r="E10" s="17"/>
      <c r="F10" s="17"/>
      <c r="G10" s="17"/>
      <c r="H10" s="17"/>
      <c r="I10" s="17"/>
      <c r="J10" s="17"/>
      <c r="K10" s="17"/>
      <c r="L10" s="17"/>
      <c r="M10" s="18"/>
      <c r="N10" s="18"/>
    </row>
    <row r="11" spans="1:14" x14ac:dyDescent="0.35">
      <c r="B11" s="19">
        <v>2000400029</v>
      </c>
      <c r="C11" s="17" t="s">
        <v>8</v>
      </c>
      <c r="D11" s="20" t="s">
        <v>9</v>
      </c>
      <c r="E11" s="20" t="s">
        <v>9</v>
      </c>
      <c r="F11" s="20" t="s">
        <v>9</v>
      </c>
      <c r="G11" s="20" t="s">
        <v>9</v>
      </c>
      <c r="H11" s="20" t="s">
        <v>9</v>
      </c>
      <c r="I11" s="20" t="s">
        <v>9</v>
      </c>
      <c r="J11" s="21">
        <v>407860</v>
      </c>
      <c r="K11" s="21">
        <v>407860</v>
      </c>
      <c r="L11" s="21">
        <v>407860</v>
      </c>
      <c r="M11" s="18">
        <v>407860</v>
      </c>
      <c r="N11" s="18">
        <v>407860</v>
      </c>
    </row>
    <row r="13" spans="1:14" x14ac:dyDescent="0.35">
      <c r="A13" s="5" t="s">
        <v>10</v>
      </c>
      <c r="B13" s="5"/>
    </row>
    <row r="14" spans="1:14" x14ac:dyDescent="0.35">
      <c r="B14" s="2" t="s">
        <v>11</v>
      </c>
    </row>
    <row r="15" spans="1:14" ht="21.75" thickBot="1" x14ac:dyDescent="0.4"/>
    <row r="16" spans="1:14" ht="63" x14ac:dyDescent="0.35">
      <c r="B16" s="22" t="s">
        <v>12</v>
      </c>
      <c r="C16" s="22" t="s">
        <v>13</v>
      </c>
      <c r="D16" s="23" t="s">
        <v>14</v>
      </c>
      <c r="E16" s="22" t="s">
        <v>15</v>
      </c>
      <c r="F16" s="22" t="s">
        <v>16</v>
      </c>
      <c r="G16" s="22" t="s">
        <v>17</v>
      </c>
      <c r="H16" s="22" t="s">
        <v>18</v>
      </c>
      <c r="I16" s="22" t="s">
        <v>19</v>
      </c>
      <c r="J16" s="24" t="s">
        <v>20</v>
      </c>
      <c r="K16" s="25" t="s">
        <v>21</v>
      </c>
      <c r="L16" s="25" t="s">
        <v>22</v>
      </c>
      <c r="M16" s="26" t="s">
        <v>23</v>
      </c>
      <c r="N16" s="27" t="s">
        <v>24</v>
      </c>
    </row>
    <row r="17" spans="2:14" ht="101.25" customHeight="1" x14ac:dyDescent="0.35">
      <c r="B17" s="28">
        <v>2000400029</v>
      </c>
      <c r="C17" s="29" t="s">
        <v>25</v>
      </c>
      <c r="D17" s="28">
        <v>1</v>
      </c>
      <c r="E17" s="30" t="s">
        <v>26</v>
      </c>
      <c r="F17" s="31">
        <v>244068</v>
      </c>
      <c r="G17" s="31">
        <v>244077</v>
      </c>
      <c r="H17" s="32"/>
      <c r="I17" s="33" t="s">
        <v>27</v>
      </c>
      <c r="J17" s="34"/>
      <c r="K17" s="34"/>
      <c r="L17" s="34">
        <v>39600</v>
      </c>
      <c r="M17" s="35">
        <v>39600</v>
      </c>
      <c r="N17" s="36"/>
    </row>
    <row r="18" spans="2:14" ht="101.25" customHeight="1" x14ac:dyDescent="0.35">
      <c r="B18" s="37"/>
      <c r="C18" s="37"/>
      <c r="D18" s="28">
        <v>2</v>
      </c>
      <c r="E18" s="30" t="s">
        <v>28</v>
      </c>
      <c r="F18" s="31">
        <v>24986</v>
      </c>
      <c r="G18" s="31">
        <v>244139</v>
      </c>
      <c r="H18" s="32"/>
      <c r="I18" s="33" t="s">
        <v>29</v>
      </c>
      <c r="J18" s="34"/>
      <c r="K18" s="34"/>
      <c r="L18" s="34">
        <v>2500</v>
      </c>
      <c r="M18" s="35">
        <v>2500</v>
      </c>
      <c r="N18" s="36"/>
    </row>
    <row r="19" spans="2:14" ht="101.25" customHeight="1" x14ac:dyDescent="0.35">
      <c r="B19" s="37"/>
      <c r="C19" s="37"/>
      <c r="D19" s="28">
        <v>3</v>
      </c>
      <c r="E19" s="30" t="s">
        <v>30</v>
      </c>
      <c r="F19" s="38">
        <v>24986</v>
      </c>
      <c r="G19" s="31">
        <v>244139</v>
      </c>
      <c r="H19" s="32"/>
      <c r="I19" s="33" t="s">
        <v>27</v>
      </c>
      <c r="J19" s="34"/>
      <c r="K19" s="34"/>
      <c r="L19" s="34">
        <v>32400</v>
      </c>
      <c r="M19" s="35">
        <v>32400</v>
      </c>
      <c r="N19" s="36"/>
    </row>
    <row r="20" spans="2:14" ht="57.75" customHeight="1" x14ac:dyDescent="0.35">
      <c r="B20" s="37"/>
      <c r="C20" s="37"/>
      <c r="D20" s="28">
        <v>4</v>
      </c>
      <c r="E20" s="30" t="s">
        <v>31</v>
      </c>
      <c r="F20" s="31">
        <v>24980</v>
      </c>
      <c r="G20" s="31">
        <v>244167</v>
      </c>
      <c r="H20" s="32"/>
      <c r="I20" s="33" t="s">
        <v>32</v>
      </c>
      <c r="J20" s="34"/>
      <c r="K20" s="34"/>
      <c r="L20" s="34">
        <v>12000</v>
      </c>
      <c r="M20" s="35">
        <v>12000</v>
      </c>
      <c r="N20" s="36"/>
    </row>
    <row r="21" spans="2:14" ht="67.5" customHeight="1" x14ac:dyDescent="0.35">
      <c r="B21" s="37"/>
      <c r="C21" s="37"/>
      <c r="D21" s="28">
        <v>5</v>
      </c>
      <c r="E21" s="30" t="s">
        <v>33</v>
      </c>
      <c r="F21" s="31">
        <v>25014</v>
      </c>
      <c r="G21" s="31">
        <v>244167</v>
      </c>
      <c r="H21" s="32"/>
      <c r="I21" s="33" t="s">
        <v>34</v>
      </c>
      <c r="J21" s="34"/>
      <c r="K21" s="34"/>
      <c r="L21" s="34">
        <v>37200</v>
      </c>
      <c r="M21" s="35">
        <v>37200</v>
      </c>
      <c r="N21" s="36"/>
    </row>
    <row r="22" spans="2:14" ht="94.5" customHeight="1" x14ac:dyDescent="0.35">
      <c r="B22" s="37"/>
      <c r="C22" s="37"/>
      <c r="D22" s="28">
        <v>6</v>
      </c>
      <c r="E22" s="30" t="s">
        <v>35</v>
      </c>
      <c r="F22" s="31">
        <v>25014</v>
      </c>
      <c r="G22" s="31">
        <v>244167</v>
      </c>
      <c r="H22" s="32"/>
      <c r="I22" s="33" t="s">
        <v>27</v>
      </c>
      <c r="J22" s="34"/>
      <c r="K22" s="34"/>
      <c r="L22" s="34">
        <v>39600</v>
      </c>
      <c r="M22" s="35">
        <v>39600</v>
      </c>
      <c r="N22" s="36"/>
    </row>
    <row r="23" spans="2:14" ht="101.25" customHeight="1" x14ac:dyDescent="0.35">
      <c r="B23" s="37"/>
      <c r="C23" s="37"/>
      <c r="D23" s="28">
        <v>7</v>
      </c>
      <c r="E23" s="30" t="s">
        <v>36</v>
      </c>
      <c r="F23" s="31">
        <v>25014</v>
      </c>
      <c r="G23" s="31">
        <v>244167</v>
      </c>
      <c r="H23" s="32"/>
      <c r="I23" s="33" t="s">
        <v>27</v>
      </c>
      <c r="J23" s="34"/>
      <c r="K23" s="34"/>
      <c r="L23" s="34">
        <v>36000</v>
      </c>
      <c r="M23" s="35">
        <v>36000</v>
      </c>
      <c r="N23" s="36"/>
    </row>
    <row r="24" spans="2:14" ht="101.25" customHeight="1" x14ac:dyDescent="0.35">
      <c r="B24" s="37"/>
      <c r="C24" s="37"/>
      <c r="D24" s="28">
        <v>8</v>
      </c>
      <c r="E24" s="30" t="s">
        <v>37</v>
      </c>
      <c r="F24" s="39">
        <v>25026</v>
      </c>
      <c r="G24" s="31">
        <v>244187</v>
      </c>
      <c r="H24" s="32"/>
      <c r="I24" s="33" t="s">
        <v>27</v>
      </c>
      <c r="J24" s="34"/>
      <c r="K24" s="34"/>
      <c r="L24" s="34">
        <v>35700</v>
      </c>
      <c r="M24" s="35">
        <v>35700</v>
      </c>
      <c r="N24" s="36"/>
    </row>
    <row r="25" spans="2:14" ht="75" customHeight="1" x14ac:dyDescent="0.35">
      <c r="B25" s="37"/>
      <c r="C25" s="37"/>
      <c r="D25" s="28">
        <v>9</v>
      </c>
      <c r="E25" s="30" t="s">
        <v>38</v>
      </c>
      <c r="F25" s="39">
        <v>25043</v>
      </c>
      <c r="G25" s="31">
        <v>244201</v>
      </c>
      <c r="H25" s="32"/>
      <c r="I25" s="33" t="s">
        <v>39</v>
      </c>
      <c r="J25" s="34"/>
      <c r="K25" s="34"/>
      <c r="L25" s="34">
        <v>11400</v>
      </c>
      <c r="M25" s="35">
        <v>11400</v>
      </c>
      <c r="N25" s="36"/>
    </row>
    <row r="26" spans="2:14" ht="74.25" customHeight="1" x14ac:dyDescent="0.35">
      <c r="B26" s="37"/>
      <c r="C26" s="37"/>
      <c r="D26" s="28">
        <v>10</v>
      </c>
      <c r="E26" s="30" t="s">
        <v>40</v>
      </c>
      <c r="F26" s="39">
        <v>25041</v>
      </c>
      <c r="G26" s="31">
        <v>244201</v>
      </c>
      <c r="H26" s="32"/>
      <c r="I26" s="33" t="s">
        <v>41</v>
      </c>
      <c r="J26" s="34"/>
      <c r="K26" s="34"/>
      <c r="L26" s="34">
        <v>35340</v>
      </c>
      <c r="M26" s="35">
        <v>35340</v>
      </c>
      <c r="N26" s="36"/>
    </row>
    <row r="27" spans="2:14" ht="101.25" customHeight="1" x14ac:dyDescent="0.35">
      <c r="B27" s="37"/>
      <c r="C27" s="37"/>
      <c r="D27" s="28">
        <v>11</v>
      </c>
      <c r="E27" s="30" t="s">
        <v>42</v>
      </c>
      <c r="F27" s="38">
        <v>25054</v>
      </c>
      <c r="G27" s="38">
        <v>244201</v>
      </c>
      <c r="H27" s="32"/>
      <c r="I27" s="33" t="s">
        <v>27</v>
      </c>
      <c r="J27" s="34"/>
      <c r="K27" s="34"/>
      <c r="L27" s="34">
        <v>41850</v>
      </c>
      <c r="M27" s="35">
        <v>41850</v>
      </c>
      <c r="N27" s="36"/>
    </row>
    <row r="28" spans="2:14" ht="78" customHeight="1" x14ac:dyDescent="0.35">
      <c r="B28" s="37"/>
      <c r="C28" s="37"/>
      <c r="D28" s="28">
        <v>12</v>
      </c>
      <c r="E28" s="30" t="s">
        <v>43</v>
      </c>
      <c r="F28" s="31">
        <v>25058</v>
      </c>
      <c r="G28" s="31">
        <v>244215</v>
      </c>
      <c r="H28" s="32"/>
      <c r="I28" s="33" t="s">
        <v>41</v>
      </c>
      <c r="J28" s="34"/>
      <c r="K28" s="34"/>
      <c r="L28" s="34">
        <v>49200</v>
      </c>
      <c r="M28" s="35">
        <v>49200</v>
      </c>
      <c r="N28" s="36"/>
    </row>
    <row r="29" spans="2:14" ht="101.25" customHeight="1" x14ac:dyDescent="0.35">
      <c r="B29" s="37"/>
      <c r="C29" s="37"/>
      <c r="D29" s="28">
        <v>13</v>
      </c>
      <c r="E29" s="30" t="s">
        <v>44</v>
      </c>
      <c r="F29" s="31">
        <v>25068</v>
      </c>
      <c r="G29" s="31">
        <v>244215</v>
      </c>
      <c r="H29" s="32"/>
      <c r="I29" s="33" t="s">
        <v>27</v>
      </c>
      <c r="J29" s="34"/>
      <c r="K29" s="34"/>
      <c r="L29" s="34">
        <v>46500</v>
      </c>
      <c r="M29" s="35">
        <v>46500</v>
      </c>
      <c r="N29" s="36"/>
    </row>
    <row r="30" spans="2:14" ht="101.25" customHeight="1" x14ac:dyDescent="0.35">
      <c r="B30" s="37"/>
      <c r="C30" s="37"/>
      <c r="D30" s="28">
        <v>14</v>
      </c>
      <c r="E30" s="30" t="s">
        <v>45</v>
      </c>
      <c r="F30" s="31">
        <v>25078</v>
      </c>
      <c r="G30" s="31">
        <v>25091</v>
      </c>
      <c r="H30" s="32"/>
      <c r="I30" s="33" t="s">
        <v>46</v>
      </c>
      <c r="J30" s="34"/>
      <c r="K30" s="34"/>
      <c r="L30" s="34">
        <v>44550</v>
      </c>
      <c r="M30" s="35">
        <v>44550</v>
      </c>
      <c r="N30" s="36"/>
    </row>
    <row r="31" spans="2:14" ht="71.25" customHeight="1" x14ac:dyDescent="0.35">
      <c r="B31" s="37"/>
      <c r="C31" s="37"/>
      <c r="D31" s="28">
        <v>15</v>
      </c>
      <c r="E31" s="30" t="s">
        <v>47</v>
      </c>
      <c r="F31" s="31">
        <v>25090</v>
      </c>
      <c r="G31" s="31">
        <v>25091</v>
      </c>
      <c r="H31" s="32"/>
      <c r="I31" s="33" t="s">
        <v>48</v>
      </c>
      <c r="J31" s="34"/>
      <c r="K31" s="34"/>
      <c r="L31" s="34">
        <v>32640</v>
      </c>
      <c r="M31" s="35">
        <v>32640</v>
      </c>
      <c r="N31" s="36"/>
    </row>
    <row r="32" spans="2:14" ht="101.25" customHeight="1" x14ac:dyDescent="0.35">
      <c r="B32" s="37"/>
      <c r="C32" s="37"/>
      <c r="D32" s="28">
        <v>16</v>
      </c>
      <c r="E32" s="30" t="s">
        <v>49</v>
      </c>
      <c r="F32" s="31">
        <v>25090</v>
      </c>
      <c r="G32" s="31">
        <v>25091</v>
      </c>
      <c r="H32" s="32"/>
      <c r="I32" s="33" t="s">
        <v>50</v>
      </c>
      <c r="J32" s="34"/>
      <c r="K32" s="34"/>
      <c r="L32" s="34">
        <v>44550</v>
      </c>
      <c r="M32" s="35">
        <v>44550</v>
      </c>
      <c r="N32" s="36"/>
    </row>
    <row r="33" spans="1:14" x14ac:dyDescent="0.35">
      <c r="B33" s="40"/>
      <c r="C33" s="41"/>
      <c r="D33" s="41"/>
      <c r="E33" s="41"/>
      <c r="F33" s="41"/>
      <c r="G33" s="41"/>
      <c r="H33" s="41"/>
      <c r="I33" s="42"/>
      <c r="J33" s="43">
        <f>SUM(J17:J32)</f>
        <v>0</v>
      </c>
      <c r="K33" s="43">
        <v>0</v>
      </c>
      <c r="L33" s="43">
        <f>SUM(L17:L32)</f>
        <v>541030</v>
      </c>
      <c r="M33" s="44">
        <f>SUM(M17:M32)</f>
        <v>541030</v>
      </c>
      <c r="N33" s="44"/>
    </row>
    <row r="35" spans="1:14" x14ac:dyDescent="0.35">
      <c r="A35" s="5" t="s">
        <v>51</v>
      </c>
      <c r="B35" s="5"/>
      <c r="C35" s="5"/>
    </row>
    <row r="36" spans="1:14" x14ac:dyDescent="0.35">
      <c r="B36" s="5" t="s">
        <v>52</v>
      </c>
    </row>
    <row r="37" spans="1:14" x14ac:dyDescent="0.35">
      <c r="I37" s="45" t="s">
        <v>3</v>
      </c>
    </row>
    <row r="38" spans="1:14" x14ac:dyDescent="0.35">
      <c r="B38" s="46" t="s">
        <v>53</v>
      </c>
      <c r="C38" s="46" t="s">
        <v>54</v>
      </c>
      <c r="D38" s="46" t="s">
        <v>55</v>
      </c>
      <c r="E38" s="47" t="s">
        <v>56</v>
      </c>
      <c r="F38" s="48"/>
      <c r="G38" s="48"/>
      <c r="H38" s="48"/>
      <c r="I38" s="49"/>
    </row>
    <row r="39" spans="1:14" x14ac:dyDescent="0.35">
      <c r="B39" s="50"/>
      <c r="C39" s="50"/>
      <c r="D39" s="50"/>
      <c r="E39" s="51" t="s">
        <v>57</v>
      </c>
      <c r="F39" s="52" t="s">
        <v>58</v>
      </c>
      <c r="G39" s="51" t="s">
        <v>59</v>
      </c>
      <c r="H39" s="52" t="s">
        <v>60</v>
      </c>
      <c r="I39" s="53" t="s">
        <v>61</v>
      </c>
    </row>
    <row r="40" spans="1:14" x14ac:dyDescent="0.35">
      <c r="B40" s="54">
        <v>2000400029</v>
      </c>
      <c r="C40" s="55" t="s">
        <v>8</v>
      </c>
      <c r="D40" s="56" t="s">
        <v>62</v>
      </c>
      <c r="E40" s="57">
        <v>535400</v>
      </c>
      <c r="F40" s="57">
        <v>-29135.42</v>
      </c>
      <c r="G40" s="57">
        <v>-29135.42</v>
      </c>
      <c r="H40" s="57">
        <v>0</v>
      </c>
      <c r="I40" s="57">
        <v>506264.58</v>
      </c>
    </row>
    <row r="42" spans="1:14" x14ac:dyDescent="0.35">
      <c r="A42" s="58" t="s">
        <v>63</v>
      </c>
      <c r="D42" s="59"/>
      <c r="H42" s="59"/>
    </row>
    <row r="43" spans="1:14" x14ac:dyDescent="0.35">
      <c r="D43" s="59"/>
      <c r="G43" s="60" t="s">
        <v>3</v>
      </c>
      <c r="H43" s="59"/>
    </row>
    <row r="44" spans="1:14" x14ac:dyDescent="0.35">
      <c r="B44" s="61" t="s">
        <v>64</v>
      </c>
      <c r="C44" s="62" t="s">
        <v>65</v>
      </c>
      <c r="D44" s="62" t="s">
        <v>66</v>
      </c>
      <c r="E44" s="63" t="s">
        <v>67</v>
      </c>
      <c r="F44" s="63"/>
      <c r="G44" s="64"/>
      <c r="H44" s="59"/>
    </row>
    <row r="45" spans="1:14" x14ac:dyDescent="0.35">
      <c r="B45" s="65"/>
      <c r="C45" s="62"/>
      <c r="D45" s="62"/>
      <c r="E45" s="66" t="s">
        <v>68</v>
      </c>
      <c r="F45" s="67" t="s">
        <v>69</v>
      </c>
      <c r="G45" s="67" t="s">
        <v>70</v>
      </c>
      <c r="H45" s="59"/>
    </row>
    <row r="46" spans="1:14" x14ac:dyDescent="0.35">
      <c r="B46" s="68">
        <v>2000400029</v>
      </c>
      <c r="C46" s="68">
        <v>2000400029</v>
      </c>
      <c r="D46" s="69" t="s">
        <v>8</v>
      </c>
      <c r="E46" s="70">
        <v>2685461</v>
      </c>
      <c r="F46" s="70">
        <v>0</v>
      </c>
      <c r="G46" s="70">
        <v>2685461</v>
      </c>
      <c r="H46" s="59"/>
    </row>
    <row r="47" spans="1:14" x14ac:dyDescent="0.35">
      <c r="D47" s="59"/>
      <c r="H47" s="59"/>
      <c r="I47" s="60" t="s">
        <v>3</v>
      </c>
    </row>
    <row r="48" spans="1:14" x14ac:dyDescent="0.35">
      <c r="B48" s="71" t="s">
        <v>71</v>
      </c>
      <c r="C48" s="71" t="s">
        <v>72</v>
      </c>
      <c r="D48" s="71" t="s">
        <v>73</v>
      </c>
      <c r="E48" s="71" t="s">
        <v>74</v>
      </c>
      <c r="F48" s="71" t="s">
        <v>75</v>
      </c>
      <c r="G48" s="71" t="s">
        <v>76</v>
      </c>
      <c r="H48" s="71" t="s">
        <v>77</v>
      </c>
      <c r="I48" s="71" t="s">
        <v>78</v>
      </c>
    </row>
    <row r="49" spans="2:9" x14ac:dyDescent="0.35">
      <c r="B49" s="72">
        <v>2000400029</v>
      </c>
      <c r="C49" s="73">
        <v>880000005962</v>
      </c>
      <c r="D49" s="74" t="s">
        <v>79</v>
      </c>
      <c r="E49" s="74" t="s">
        <v>80</v>
      </c>
      <c r="F49" s="75" t="s">
        <v>81</v>
      </c>
      <c r="G49" s="76">
        <v>382700</v>
      </c>
      <c r="H49" s="77">
        <v>0</v>
      </c>
      <c r="I49" s="76">
        <v>382700</v>
      </c>
    </row>
    <row r="50" spans="2:9" x14ac:dyDescent="0.35">
      <c r="B50" s="72">
        <v>2000400029</v>
      </c>
      <c r="C50" s="73">
        <v>880000005963</v>
      </c>
      <c r="D50" s="74" t="s">
        <v>79</v>
      </c>
      <c r="E50" s="74" t="s">
        <v>82</v>
      </c>
      <c r="F50" s="75" t="s">
        <v>81</v>
      </c>
      <c r="G50" s="76">
        <v>382700</v>
      </c>
      <c r="H50" s="77">
        <v>0</v>
      </c>
      <c r="I50" s="76">
        <v>382700</v>
      </c>
    </row>
    <row r="51" spans="2:9" x14ac:dyDescent="0.35">
      <c r="B51" s="72">
        <v>2000400029</v>
      </c>
      <c r="C51" s="73">
        <v>880000005964</v>
      </c>
      <c r="D51" s="74" t="s">
        <v>79</v>
      </c>
      <c r="E51" s="74" t="s">
        <v>83</v>
      </c>
      <c r="F51" s="75" t="s">
        <v>81</v>
      </c>
      <c r="G51" s="76">
        <v>382700</v>
      </c>
      <c r="H51" s="77">
        <v>0</v>
      </c>
      <c r="I51" s="76">
        <v>382700</v>
      </c>
    </row>
    <row r="52" spans="2:9" x14ac:dyDescent="0.35">
      <c r="B52" s="72">
        <v>2000400029</v>
      </c>
      <c r="C52" s="73">
        <v>880000005993</v>
      </c>
      <c r="D52" s="74" t="s">
        <v>79</v>
      </c>
      <c r="E52" s="74" t="s">
        <v>80</v>
      </c>
      <c r="F52" s="75" t="s">
        <v>84</v>
      </c>
      <c r="G52" s="76">
        <v>332820</v>
      </c>
      <c r="H52" s="77">
        <v>0</v>
      </c>
      <c r="I52" s="76">
        <v>332820</v>
      </c>
    </row>
    <row r="53" spans="2:9" x14ac:dyDescent="0.35">
      <c r="B53" s="72">
        <v>2000400029</v>
      </c>
      <c r="C53" s="73">
        <v>880000005994</v>
      </c>
      <c r="D53" s="74" t="s">
        <v>79</v>
      </c>
      <c r="E53" s="74" t="s">
        <v>82</v>
      </c>
      <c r="F53" s="75" t="s">
        <v>84</v>
      </c>
      <c r="G53" s="76">
        <v>332820</v>
      </c>
      <c r="H53" s="77">
        <v>0</v>
      </c>
      <c r="I53" s="76">
        <v>332820</v>
      </c>
    </row>
    <row r="54" spans="2:9" x14ac:dyDescent="0.35">
      <c r="B54" s="72">
        <v>2000400029</v>
      </c>
      <c r="C54" s="73">
        <v>880000005995</v>
      </c>
      <c r="D54" s="74" t="s">
        <v>79</v>
      </c>
      <c r="E54" s="74" t="s">
        <v>85</v>
      </c>
      <c r="F54" s="75" t="s">
        <v>84</v>
      </c>
      <c r="G54" s="76">
        <v>332820</v>
      </c>
      <c r="H54" s="77">
        <v>0</v>
      </c>
      <c r="I54" s="76">
        <v>332820</v>
      </c>
    </row>
    <row r="55" spans="2:9" x14ac:dyDescent="0.35">
      <c r="B55" s="72">
        <v>2000400029</v>
      </c>
      <c r="C55" s="73">
        <v>880000005996</v>
      </c>
      <c r="D55" s="74" t="s">
        <v>79</v>
      </c>
      <c r="E55" s="74" t="s">
        <v>86</v>
      </c>
      <c r="F55" s="75" t="s">
        <v>84</v>
      </c>
      <c r="G55" s="76">
        <v>332820</v>
      </c>
      <c r="H55" s="77">
        <v>0</v>
      </c>
      <c r="I55" s="76">
        <v>332820</v>
      </c>
    </row>
    <row r="56" spans="2:9" x14ac:dyDescent="0.35">
      <c r="B56" s="72">
        <v>2000400029</v>
      </c>
      <c r="C56" s="73">
        <v>880000006001</v>
      </c>
      <c r="D56" s="74" t="s">
        <v>79</v>
      </c>
      <c r="E56" s="74" t="s">
        <v>87</v>
      </c>
      <c r="F56" s="75" t="s">
        <v>88</v>
      </c>
      <c r="G56" s="76">
        <v>109082</v>
      </c>
      <c r="H56" s="77">
        <v>0</v>
      </c>
      <c r="I56" s="76">
        <v>109082</v>
      </c>
    </row>
    <row r="57" spans="2:9" x14ac:dyDescent="0.35">
      <c r="B57" s="72">
        <v>2000400029</v>
      </c>
      <c r="C57" s="73">
        <v>880000006002</v>
      </c>
      <c r="D57" s="74" t="s">
        <v>79</v>
      </c>
      <c r="E57" s="74" t="s">
        <v>87</v>
      </c>
      <c r="F57" s="75" t="s">
        <v>88</v>
      </c>
      <c r="G57" s="76">
        <v>96999</v>
      </c>
      <c r="H57" s="77">
        <v>0</v>
      </c>
      <c r="I57" s="76">
        <v>96999</v>
      </c>
    </row>
  </sheetData>
  <mergeCells count="13">
    <mergeCell ref="B38:B39"/>
    <mergeCell ref="C38:C39"/>
    <mergeCell ref="D38:D39"/>
    <mergeCell ref="E38:I38"/>
    <mergeCell ref="B44:B45"/>
    <mergeCell ref="C44:C45"/>
    <mergeCell ref="D44:D45"/>
    <mergeCell ref="A1:N1"/>
    <mergeCell ref="A2:N2"/>
    <mergeCell ref="B8:B9"/>
    <mergeCell ref="C8:C9"/>
    <mergeCell ref="D8:N8"/>
    <mergeCell ref="B33:I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2026-05-22T11:47:57Z</dcterms:created>
  <dcterms:modified xsi:type="dcterms:W3CDTF">2026-05-22T11:48:02Z</dcterms:modified>
</cp:coreProperties>
</file>